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Лист1!$A$1:$H$26</definedName>
  </definedNames>
  <calcPr calcId="125725" concurrentCalc="0"/>
</workbook>
</file>

<file path=xl/calcChain.xml><?xml version="1.0" encoding="utf-8"?>
<calcChain xmlns="http://schemas.openxmlformats.org/spreadsheetml/2006/main">
  <c r="C25" i="1"/>
  <c r="D25"/>
  <c r="B23"/>
  <c r="B24"/>
  <c r="B25"/>
  <c r="H25"/>
  <c r="E25"/>
  <c r="G25"/>
  <c r="F25"/>
  <c r="H24"/>
  <c r="G24"/>
  <c r="H23"/>
  <c r="G23"/>
  <c r="C20"/>
  <c r="D20"/>
  <c r="E20"/>
  <c r="F20"/>
  <c r="B16"/>
  <c r="B17"/>
  <c r="B18"/>
  <c r="B19"/>
  <c r="B20"/>
  <c r="H20"/>
  <c r="G20"/>
  <c r="H19"/>
  <c r="G19"/>
  <c r="H18"/>
  <c r="G18"/>
  <c r="H17"/>
  <c r="G17"/>
  <c r="H16"/>
  <c r="G16"/>
  <c r="C13"/>
  <c r="D13"/>
  <c r="E13"/>
  <c r="F13"/>
  <c r="B13"/>
  <c r="H13"/>
  <c r="G13"/>
  <c r="H7"/>
  <c r="G7"/>
  <c r="C7"/>
  <c r="D7"/>
  <c r="E7"/>
  <c r="F7"/>
  <c r="B7"/>
  <c r="B10"/>
  <c r="G10"/>
  <c r="B12"/>
  <c r="H12"/>
  <c r="G12"/>
  <c r="B11"/>
  <c r="H11"/>
  <c r="G11"/>
  <c r="H10"/>
  <c r="B9"/>
  <c r="H9"/>
  <c r="G9"/>
  <c r="B4"/>
  <c r="B5"/>
  <c r="B6"/>
  <c r="H4"/>
  <c r="H5"/>
  <c r="H6"/>
  <c r="G4"/>
  <c r="G5"/>
  <c r="G6"/>
  <c r="H3"/>
  <c r="G3"/>
  <c r="B3"/>
</calcChain>
</file>

<file path=xl/sharedStrings.xml><?xml version="1.0" encoding="utf-8"?>
<sst xmlns="http://schemas.openxmlformats.org/spreadsheetml/2006/main" count="30" uniqueCount="17">
  <si>
    <t>класс</t>
  </si>
  <si>
    <t>всего 
работ</t>
  </si>
  <si>
    <t>"5"</t>
  </si>
  <si>
    <t>"4"</t>
  </si>
  <si>
    <t>"3"</t>
  </si>
  <si>
    <t>"2"</t>
  </si>
  <si>
    <t>% усп</t>
  </si>
  <si>
    <t>% кач</t>
  </si>
  <si>
    <t>Русския язык</t>
  </si>
  <si>
    <t>4а</t>
  </si>
  <si>
    <t>4б</t>
  </si>
  <si>
    <t>5а</t>
  </si>
  <si>
    <t>5б</t>
  </si>
  <si>
    <t>Математика</t>
  </si>
  <si>
    <t>ИТОГ:</t>
  </si>
  <si>
    <t>4 класс- Окружающий мир , 5 класс - биология</t>
  </si>
  <si>
    <t>История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</si>
</sst>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1" fontId="0" fillId="0" borderId="1" xfId="0" applyNumberFormat="1" applyBorder="1"/>
    <xf numFmtId="0" fontId="0" fillId="0" borderId="3" xfId="0" applyBorder="1"/>
    <xf numFmtId="1" fontId="0" fillId="0" borderId="3" xfId="0" applyNumberFormat="1" applyBorder="1"/>
    <xf numFmtId="0" fontId="1" fillId="0" borderId="2" xfId="0" applyFont="1" applyBorder="1"/>
    <xf numFmtId="1" fontId="1" fillId="0" borderId="2" xfId="0" applyNumberFormat="1" applyFont="1" applyBorder="1"/>
    <xf numFmtId="0" fontId="0" fillId="0" borderId="4" xfId="0" applyBorder="1"/>
    <xf numFmtId="1" fontId="0" fillId="0" borderId="4" xfId="0" applyNumberFormat="1" applyBorder="1"/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tabSelected="1" view="pageBreakPreview" topLeftCell="A7" zoomScale="110" zoomScaleNormal="100" zoomScaleSheetLayoutView="110" workbookViewId="0">
      <selection activeCell="H33" sqref="H33"/>
    </sheetView>
  </sheetViews>
  <sheetFormatPr defaultRowHeight="15"/>
  <sheetData>
    <row r="1" spans="1:8" ht="21.75" thickBot="1">
      <c r="A1" s="12" t="s">
        <v>8</v>
      </c>
      <c r="B1" s="12"/>
      <c r="C1" s="12"/>
      <c r="D1" s="12"/>
      <c r="E1" s="12"/>
      <c r="F1" s="12"/>
      <c r="G1" s="12"/>
      <c r="H1" s="12"/>
    </row>
    <row r="2" spans="1:8" ht="38.25" thickBot="1">
      <c r="A2" s="10" t="s">
        <v>0</v>
      </c>
      <c r="B2" s="11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</row>
    <row r="3" spans="1:8">
      <c r="A3" s="8" t="s">
        <v>9</v>
      </c>
      <c r="B3" s="8">
        <f>SUM(C3:F3)</f>
        <v>18</v>
      </c>
      <c r="C3" s="8">
        <v>0</v>
      </c>
      <c r="D3" s="8">
        <v>6</v>
      </c>
      <c r="E3" s="8">
        <v>11</v>
      </c>
      <c r="F3" s="8">
        <v>1</v>
      </c>
      <c r="G3" s="9">
        <f>(C3+D3+E3)*100/B3</f>
        <v>94.444444444444443</v>
      </c>
      <c r="H3" s="9">
        <f>(C3+D3)*100/B3</f>
        <v>33.333333333333336</v>
      </c>
    </row>
    <row r="4" spans="1:8">
      <c r="A4" s="2" t="s">
        <v>10</v>
      </c>
      <c r="B4" s="2">
        <f t="shared" ref="B4:B7" si="0">SUM(C4:F4)</f>
        <v>13</v>
      </c>
      <c r="C4" s="2">
        <v>0</v>
      </c>
      <c r="D4" s="2">
        <v>2</v>
      </c>
      <c r="E4" s="2">
        <v>9</v>
      </c>
      <c r="F4" s="2">
        <v>2</v>
      </c>
      <c r="G4" s="3">
        <f t="shared" ref="G4:G7" si="1">(C4+D4+E4)*100/B4</f>
        <v>84.615384615384613</v>
      </c>
      <c r="H4" s="3">
        <f t="shared" ref="H4:H7" si="2">(C4+D4)*100/B4</f>
        <v>15.384615384615385</v>
      </c>
    </row>
    <row r="5" spans="1:8">
      <c r="A5" s="2" t="s">
        <v>11</v>
      </c>
      <c r="B5" s="2">
        <f t="shared" si="0"/>
        <v>15</v>
      </c>
      <c r="C5" s="2">
        <v>0</v>
      </c>
      <c r="D5" s="2">
        <v>2</v>
      </c>
      <c r="E5" s="2">
        <v>4</v>
      </c>
      <c r="F5" s="2">
        <v>9</v>
      </c>
      <c r="G5" s="3">
        <f t="shared" si="1"/>
        <v>40</v>
      </c>
      <c r="H5" s="3">
        <f t="shared" si="2"/>
        <v>13.333333333333334</v>
      </c>
    </row>
    <row r="6" spans="1:8" ht="15.75" thickBot="1">
      <c r="A6" s="4" t="s">
        <v>12</v>
      </c>
      <c r="B6" s="4">
        <f t="shared" si="0"/>
        <v>9</v>
      </c>
      <c r="C6" s="4">
        <v>0</v>
      </c>
      <c r="D6" s="4">
        <v>0</v>
      </c>
      <c r="E6" s="4">
        <v>1</v>
      </c>
      <c r="F6" s="4">
        <v>8</v>
      </c>
      <c r="G6" s="5">
        <f t="shared" si="1"/>
        <v>11.111111111111111</v>
      </c>
      <c r="H6" s="5">
        <f t="shared" si="2"/>
        <v>0</v>
      </c>
    </row>
    <row r="7" spans="1:8" ht="15.75" thickBot="1">
      <c r="A7" s="6" t="s">
        <v>14</v>
      </c>
      <c r="B7" s="6">
        <f>SUM(B3:B6)</f>
        <v>55</v>
      </c>
      <c r="C7" s="6">
        <f t="shared" ref="C7:F7" si="3">SUM(C3:C6)</f>
        <v>0</v>
      </c>
      <c r="D7" s="6">
        <f t="shared" si="3"/>
        <v>10</v>
      </c>
      <c r="E7" s="6">
        <f t="shared" si="3"/>
        <v>25</v>
      </c>
      <c r="F7" s="6">
        <f t="shared" si="3"/>
        <v>20</v>
      </c>
      <c r="G7" s="7">
        <f t="shared" si="1"/>
        <v>63.636363636363633</v>
      </c>
      <c r="H7" s="7">
        <f t="shared" si="2"/>
        <v>18.181818181818183</v>
      </c>
    </row>
    <row r="8" spans="1:8" ht="23.25">
      <c r="A8" s="13" t="s">
        <v>13</v>
      </c>
      <c r="B8" s="13"/>
      <c r="C8" s="13"/>
      <c r="D8" s="13"/>
      <c r="E8" s="13"/>
      <c r="F8" s="13"/>
      <c r="G8" s="13"/>
      <c r="H8" s="13"/>
    </row>
    <row r="9" spans="1:8">
      <c r="A9" s="2" t="s">
        <v>9</v>
      </c>
      <c r="B9" s="2">
        <f>SUM(C9:F9)</f>
        <v>18</v>
      </c>
      <c r="C9" s="2">
        <v>3</v>
      </c>
      <c r="D9" s="2">
        <v>6</v>
      </c>
      <c r="E9" s="2">
        <v>8</v>
      </c>
      <c r="F9" s="2">
        <v>1</v>
      </c>
      <c r="G9" s="3">
        <f>(C9+D9+E9)*100/B9</f>
        <v>94.444444444444443</v>
      </c>
      <c r="H9" s="3">
        <f>(C9+D9)*100/B9</f>
        <v>50</v>
      </c>
    </row>
    <row r="10" spans="1:8">
      <c r="A10" s="2" t="s">
        <v>10</v>
      </c>
      <c r="B10" s="2">
        <f t="shared" ref="B10:B12" si="4">SUM(C10:F10)</f>
        <v>13</v>
      </c>
      <c r="C10" s="2">
        <v>1</v>
      </c>
      <c r="D10" s="2">
        <v>3</v>
      </c>
      <c r="E10" s="2">
        <v>8</v>
      </c>
      <c r="F10" s="2">
        <v>1</v>
      </c>
      <c r="G10" s="3">
        <f>(C10+D10+E10)*100/B10</f>
        <v>92.307692307692307</v>
      </c>
      <c r="H10" s="3">
        <f t="shared" ref="H10:H13" si="5">(C10+D10)*100/B10</f>
        <v>30.76923076923077</v>
      </c>
    </row>
    <row r="11" spans="1:8">
      <c r="A11" s="2" t="s">
        <v>11</v>
      </c>
      <c r="B11" s="2">
        <f t="shared" si="4"/>
        <v>15</v>
      </c>
      <c r="C11" s="2">
        <v>0</v>
      </c>
      <c r="D11" s="2">
        <v>1</v>
      </c>
      <c r="E11" s="2">
        <v>7</v>
      </c>
      <c r="F11" s="2">
        <v>7</v>
      </c>
      <c r="G11" s="3">
        <f t="shared" ref="G10:G13" si="6">(C11+D11+E11)*100/B11</f>
        <v>53.333333333333336</v>
      </c>
      <c r="H11" s="3">
        <f t="shared" si="5"/>
        <v>6.666666666666667</v>
      </c>
    </row>
    <row r="12" spans="1:8" ht="15.75" thickBot="1">
      <c r="A12" s="4" t="s">
        <v>12</v>
      </c>
      <c r="B12" s="4">
        <f t="shared" si="4"/>
        <v>9</v>
      </c>
      <c r="C12" s="4">
        <v>0</v>
      </c>
      <c r="D12" s="4">
        <v>0</v>
      </c>
      <c r="E12" s="4">
        <v>1</v>
      </c>
      <c r="F12" s="4">
        <v>8</v>
      </c>
      <c r="G12" s="5">
        <f t="shared" si="6"/>
        <v>11.111111111111111</v>
      </c>
      <c r="H12" s="5">
        <f t="shared" si="5"/>
        <v>0</v>
      </c>
    </row>
    <row r="13" spans="1:8" ht="15.75" thickBot="1">
      <c r="A13" s="6" t="s">
        <v>14</v>
      </c>
      <c r="B13" s="6">
        <f>SUM(B9:B12)</f>
        <v>55</v>
      </c>
      <c r="C13" s="6">
        <f t="shared" ref="C13:F13" si="7">SUM(C9:C12)</f>
        <v>4</v>
      </c>
      <c r="D13" s="6">
        <f t="shared" si="7"/>
        <v>10</v>
      </c>
      <c r="E13" s="6">
        <f t="shared" si="7"/>
        <v>24</v>
      </c>
      <c r="F13" s="6">
        <f t="shared" si="7"/>
        <v>17</v>
      </c>
      <c r="G13" s="7">
        <f t="shared" si="6"/>
        <v>69.090909090909093</v>
      </c>
      <c r="H13" s="7">
        <f t="shared" si="5"/>
        <v>25.454545454545453</v>
      </c>
    </row>
    <row r="14" spans="1:8">
      <c r="A14" s="8"/>
      <c r="B14" s="8"/>
      <c r="C14" s="8"/>
      <c r="D14" s="8"/>
      <c r="E14" s="8"/>
      <c r="F14" s="8"/>
      <c r="G14" s="8"/>
      <c r="H14" s="8"/>
    </row>
    <row r="15" spans="1:8" ht="21">
      <c r="A15" s="14" t="s">
        <v>15</v>
      </c>
      <c r="B15" s="14"/>
      <c r="C15" s="14"/>
      <c r="D15" s="14"/>
      <c r="E15" s="14"/>
      <c r="F15" s="14"/>
      <c r="G15" s="14"/>
      <c r="H15" s="14"/>
    </row>
    <row r="16" spans="1:8">
      <c r="A16" s="2" t="s">
        <v>9</v>
      </c>
      <c r="B16" s="2">
        <f>SUM(C16:F16)</f>
        <v>18</v>
      </c>
      <c r="C16" s="2">
        <v>0</v>
      </c>
      <c r="D16" s="2">
        <v>9</v>
      </c>
      <c r="E16" s="2">
        <v>9</v>
      </c>
      <c r="F16" s="2">
        <v>0</v>
      </c>
      <c r="G16" s="3">
        <f>(C16+D16+E16)*100/B16</f>
        <v>100</v>
      </c>
      <c r="H16" s="3">
        <f>(C16+D16)*100/B16</f>
        <v>50</v>
      </c>
    </row>
    <row r="17" spans="1:8">
      <c r="A17" s="2" t="s">
        <v>10</v>
      </c>
      <c r="B17" s="2">
        <f t="shared" ref="B17:B19" si="8">SUM(C17:F17)</f>
        <v>13</v>
      </c>
      <c r="C17" s="2">
        <v>0</v>
      </c>
      <c r="D17" s="2">
        <v>0</v>
      </c>
      <c r="E17" s="2">
        <v>8</v>
      </c>
      <c r="F17" s="2">
        <v>5</v>
      </c>
      <c r="G17" s="3">
        <f>(C17+D17+E17)*100/B17</f>
        <v>61.53846153846154</v>
      </c>
      <c r="H17" s="3">
        <f t="shared" ref="H17:H20" si="9">(C17+D17)*100/B17</f>
        <v>0</v>
      </c>
    </row>
    <row r="18" spans="1:8">
      <c r="A18" s="2" t="s">
        <v>11</v>
      </c>
      <c r="B18" s="2">
        <f t="shared" si="8"/>
        <v>15</v>
      </c>
      <c r="C18" s="2">
        <v>0</v>
      </c>
      <c r="D18" s="2">
        <v>0</v>
      </c>
      <c r="E18" s="2">
        <v>2</v>
      </c>
      <c r="F18" s="2">
        <v>13</v>
      </c>
      <c r="G18" s="3">
        <f t="shared" ref="G18:G20" si="10">(C18+D18+E18)*100/B18</f>
        <v>13.333333333333334</v>
      </c>
      <c r="H18" s="3">
        <f t="shared" si="9"/>
        <v>0</v>
      </c>
    </row>
    <row r="19" spans="1:8" ht="15.75" thickBot="1">
      <c r="A19" s="4" t="s">
        <v>12</v>
      </c>
      <c r="B19" s="4">
        <f t="shared" si="8"/>
        <v>11</v>
      </c>
      <c r="C19" s="4">
        <v>0</v>
      </c>
      <c r="D19" s="4">
        <v>0</v>
      </c>
      <c r="E19" s="4">
        <v>1</v>
      </c>
      <c r="F19" s="4">
        <v>10</v>
      </c>
      <c r="G19" s="5">
        <f t="shared" si="10"/>
        <v>9.0909090909090917</v>
      </c>
      <c r="H19" s="5">
        <f t="shared" si="9"/>
        <v>0</v>
      </c>
    </row>
    <row r="20" spans="1:8" ht="15.75" thickBot="1">
      <c r="A20" s="6" t="s">
        <v>14</v>
      </c>
      <c r="B20" s="6">
        <f>SUM(B16:B19)</f>
        <v>57</v>
      </c>
      <c r="C20" s="6">
        <f t="shared" ref="C20" si="11">SUM(C16:C19)</f>
        <v>0</v>
      </c>
      <c r="D20" s="6">
        <f t="shared" ref="D20" si="12">SUM(D16:D19)</f>
        <v>9</v>
      </c>
      <c r="E20" s="6">
        <f t="shared" ref="E20" si="13">SUM(E16:E19)</f>
        <v>20</v>
      </c>
      <c r="F20" s="6">
        <f t="shared" ref="F20" si="14">SUM(F16:F19)</f>
        <v>28</v>
      </c>
      <c r="G20" s="7">
        <f t="shared" si="10"/>
        <v>50.877192982456137</v>
      </c>
      <c r="H20" s="7">
        <f t="shared" si="9"/>
        <v>15.789473684210526</v>
      </c>
    </row>
    <row r="21" spans="1:8">
      <c r="A21" s="8"/>
      <c r="B21" s="8"/>
      <c r="C21" s="8"/>
      <c r="D21" s="8"/>
      <c r="E21" s="8"/>
      <c r="F21" s="8"/>
      <c r="G21" s="8"/>
      <c r="H21" s="8"/>
    </row>
    <row r="22" spans="1:8" ht="21">
      <c r="A22" s="14" t="s">
        <v>16</v>
      </c>
      <c r="B22" s="14"/>
      <c r="C22" s="14"/>
      <c r="D22" s="14"/>
      <c r="E22" s="14"/>
      <c r="F22" s="14"/>
      <c r="G22" s="14"/>
      <c r="H22" s="14"/>
    </row>
    <row r="23" spans="1:8">
      <c r="A23" s="2" t="s">
        <v>11</v>
      </c>
      <c r="B23" s="2">
        <f t="shared" ref="B23:B24" si="15">SUM(C23:F23)</f>
        <v>15</v>
      </c>
      <c r="C23" s="2">
        <v>0</v>
      </c>
      <c r="D23" s="2">
        <v>3</v>
      </c>
      <c r="E23" s="2">
        <v>7</v>
      </c>
      <c r="F23" s="2">
        <v>5</v>
      </c>
      <c r="G23" s="3">
        <f t="shared" ref="G23:G25" si="16">(C23+D23+E23)*100/B23</f>
        <v>66.666666666666671</v>
      </c>
      <c r="H23" s="3">
        <f t="shared" ref="H23:H25" si="17">(C23+D23)*100/B23</f>
        <v>20</v>
      </c>
    </row>
    <row r="24" spans="1:8" ht="15.75" thickBot="1">
      <c r="A24" s="4" t="s">
        <v>12</v>
      </c>
      <c r="B24" s="4">
        <f t="shared" si="15"/>
        <v>9</v>
      </c>
      <c r="C24" s="4">
        <v>1</v>
      </c>
      <c r="D24" s="4">
        <v>0</v>
      </c>
      <c r="E24" s="4">
        <v>3</v>
      </c>
      <c r="F24" s="4">
        <v>5</v>
      </c>
      <c r="G24" s="5">
        <f t="shared" si="16"/>
        <v>44.444444444444443</v>
      </c>
      <c r="H24" s="5">
        <f t="shared" si="17"/>
        <v>11.111111111111111</v>
      </c>
    </row>
    <row r="25" spans="1:8" ht="15.75" thickBot="1">
      <c r="A25" s="6" t="s">
        <v>14</v>
      </c>
      <c r="B25" s="6">
        <f>SUM(B21:B24)</f>
        <v>24</v>
      </c>
      <c r="C25" s="6">
        <f t="shared" ref="C25" si="18">SUM(C21:C24)</f>
        <v>1</v>
      </c>
      <c r="D25" s="6">
        <f t="shared" ref="D25" si="19">SUM(D21:D24)</f>
        <v>3</v>
      </c>
      <c r="E25" s="6">
        <f t="shared" ref="E25" si="20">SUM(E21:E24)</f>
        <v>10</v>
      </c>
      <c r="F25" s="6">
        <f t="shared" ref="F25" si="21">SUM(F21:F24)</f>
        <v>10</v>
      </c>
      <c r="G25" s="7">
        <f t="shared" si="16"/>
        <v>58.333333333333336</v>
      </c>
      <c r="H25" s="7">
        <f t="shared" si="17"/>
        <v>16.666666666666668</v>
      </c>
    </row>
    <row r="27" spans="1:8">
      <c r="A27" s="1"/>
      <c r="B27" s="1"/>
      <c r="C27" s="1"/>
      <c r="D27" s="1"/>
      <c r="E27" s="1"/>
      <c r="F27" s="1"/>
      <c r="G27" s="1"/>
      <c r="H27" s="1"/>
    </row>
  </sheetData>
  <mergeCells count="5">
    <mergeCell ref="A1:H1"/>
    <mergeCell ref="A8:H8"/>
    <mergeCell ref="A15:H15"/>
    <mergeCell ref="A22:H22"/>
    <mergeCell ref="A27:H2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2017-06-12T13:58:01Z</dcterms:modified>
</cp:coreProperties>
</file>